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17.2022 Multi Obra/04 Comunicados y Enmiendas/"/>
    </mc:Choice>
  </mc:AlternateContent>
  <xr:revisionPtr revIDLastSave="41" documentId="8_{374949C8-9B02-4841-9B8F-A1F62237EE8E}" xr6:coauthVersionLast="47" xr6:coauthVersionMax="47" xr10:uidLastSave="{C01DFF79-45E6-4E66-9D19-0F9BA35C6FF6}"/>
  <bookViews>
    <workbookView xWindow="-120" yWindow="-120" windowWidth="20730" windowHeight="11160" xr2:uid="{00000000-000D-0000-FFFF-FFFF00000000}"/>
  </bookViews>
  <sheets>
    <sheet name="Oferta económica" sheetId="1" r:id="rId1"/>
  </sheets>
  <definedNames>
    <definedName name="_xlnm.Print_Area" localSheetId="0">'Oferta económica'!$B$1:$K$54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1" l="1"/>
  <c r="I39" i="1"/>
  <c r="H39" i="1"/>
  <c r="G39" i="1"/>
  <c r="G17" i="1"/>
  <c r="G23" i="1"/>
  <c r="G29" i="1"/>
  <c r="G35" i="1"/>
  <c r="L39" i="1"/>
  <c r="K39" i="1"/>
  <c r="K35" i="1"/>
  <c r="L35" i="1"/>
  <c r="J35" i="1"/>
  <c r="I35" i="1"/>
  <c r="H35" i="1"/>
  <c r="L29" i="1"/>
  <c r="K29" i="1"/>
  <c r="J29" i="1"/>
  <c r="I29" i="1"/>
  <c r="H29" i="1"/>
  <c r="H23" i="1"/>
  <c r="L23" i="1"/>
  <c r="K23" i="1"/>
  <c r="J23" i="1"/>
  <c r="I23" i="1"/>
  <c r="L17" i="1"/>
  <c r="K17" i="1"/>
  <c r="J17" i="1"/>
  <c r="I17" i="1"/>
  <c r="H17" i="1"/>
  <c r="G12" i="1"/>
  <c r="G38" i="1"/>
  <c r="L38" i="1" s="1"/>
  <c r="G37" i="1"/>
  <c r="L37" i="1" s="1"/>
  <c r="G36" i="1"/>
  <c r="L36" i="1" s="1"/>
  <c r="L34" i="1"/>
  <c r="H34" i="1"/>
  <c r="I34" i="1" s="1"/>
  <c r="G34" i="1"/>
  <c r="G33" i="1"/>
  <c r="H33" i="1" s="1"/>
  <c r="G32" i="1"/>
  <c r="H32" i="1" s="1"/>
  <c r="G31" i="1"/>
  <c r="H31" i="1" s="1"/>
  <c r="L30" i="1"/>
  <c r="G30" i="1"/>
  <c r="H30" i="1" s="1"/>
  <c r="G22" i="1"/>
  <c r="L22" i="1" s="1"/>
  <c r="L21" i="1"/>
  <c r="G21" i="1"/>
  <c r="H21" i="1" s="1"/>
  <c r="L20" i="1"/>
  <c r="G20" i="1"/>
  <c r="H20" i="1" s="1"/>
  <c r="L19" i="1"/>
  <c r="G19" i="1"/>
  <c r="H19" i="1" s="1"/>
  <c r="L18" i="1"/>
  <c r="H18" i="1"/>
  <c r="G18" i="1"/>
  <c r="L16" i="1"/>
  <c r="H16" i="1"/>
  <c r="G16" i="1"/>
  <c r="G15" i="1"/>
  <c r="L15" i="1" s="1"/>
  <c r="G14" i="1"/>
  <c r="L14" i="1" s="1"/>
  <c r="L13" i="1"/>
  <c r="G13" i="1"/>
  <c r="H13" i="1" s="1"/>
  <c r="G28" i="1"/>
  <c r="H28" i="1" s="1"/>
  <c r="G27" i="1"/>
  <c r="H27" i="1" s="1"/>
  <c r="G26" i="1"/>
  <c r="L26" i="1" s="1"/>
  <c r="G25" i="1"/>
  <c r="H25" i="1" s="1"/>
  <c r="G24" i="1"/>
  <c r="H38" i="1" l="1"/>
  <c r="I38" i="1" s="1"/>
  <c r="J38" i="1" s="1"/>
  <c r="H37" i="1"/>
  <c r="H36" i="1"/>
  <c r="L31" i="1"/>
  <c r="I33" i="1"/>
  <c r="J33" i="1" s="1"/>
  <c r="I30" i="1"/>
  <c r="J30" i="1"/>
  <c r="I31" i="1"/>
  <c r="J31" i="1" s="1"/>
  <c r="I32" i="1"/>
  <c r="J32" i="1"/>
  <c r="J34" i="1"/>
  <c r="L33" i="1"/>
  <c r="L32" i="1"/>
  <c r="I21" i="1"/>
  <c r="J21" i="1" s="1"/>
  <c r="I19" i="1"/>
  <c r="J19" i="1" s="1"/>
  <c r="I20" i="1"/>
  <c r="J20" i="1"/>
  <c r="H22" i="1"/>
  <c r="I18" i="1"/>
  <c r="J18" i="1" s="1"/>
  <c r="J16" i="1"/>
  <c r="I13" i="1"/>
  <c r="J13" i="1" s="1"/>
  <c r="H15" i="1"/>
  <c r="I16" i="1"/>
  <c r="H14" i="1"/>
  <c r="H26" i="1"/>
  <c r="I26" i="1" s="1"/>
  <c r="J26" i="1" s="1"/>
  <c r="H12" i="1"/>
  <c r="I12" i="1" s="1"/>
  <c r="L12" i="1"/>
  <c r="L28" i="1"/>
  <c r="H24" i="1"/>
  <c r="L24" i="1"/>
  <c r="L25" i="1"/>
  <c r="L27" i="1"/>
  <c r="I27" i="1"/>
  <c r="J27" i="1" s="1"/>
  <c r="I28" i="1"/>
  <c r="J28" i="1" s="1"/>
  <c r="I25" i="1"/>
  <c r="J37" i="1" l="1"/>
  <c r="I37" i="1"/>
  <c r="I36" i="1"/>
  <c r="J36" i="1" s="1"/>
  <c r="I22" i="1"/>
  <c r="J22" i="1" s="1"/>
  <c r="I15" i="1"/>
  <c r="J15" i="1" s="1"/>
  <c r="I14" i="1"/>
  <c r="I24" i="1"/>
  <c r="J24" i="1" s="1"/>
  <c r="J12" i="1"/>
  <c r="J25" i="1"/>
  <c r="J14" i="1" l="1"/>
</calcChain>
</file>

<file path=xl/sharedStrings.xml><?xml version="1.0" encoding="utf-8"?>
<sst xmlns="http://schemas.openxmlformats.org/spreadsheetml/2006/main" count="95" uniqueCount="74">
  <si>
    <t>Monto:                  Pesos Uruguayos</t>
  </si>
  <si>
    <t>OFERTA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</si>
  <si>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</si>
  <si>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</si>
  <si>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</si>
  <si>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</si>
  <si>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</si>
  <si>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</si>
  <si>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</si>
  <si>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</si>
  <si>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</si>
  <si>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</si>
  <si>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</si>
  <si>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</si>
  <si>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</si>
  <si>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OBRA:</t>
  </si>
  <si>
    <t>A</t>
  </si>
  <si>
    <t>B</t>
  </si>
  <si>
    <t>C</t>
  </si>
  <si>
    <t>D</t>
  </si>
  <si>
    <t>E</t>
  </si>
  <si>
    <t>GRUPO</t>
  </si>
  <si>
    <t>Formulario 3: Oferta Económica</t>
  </si>
  <si>
    <t>ELIMINAR FILAS DE GRUPOS PARA LOS QUE NO PRESENTE OFERTA</t>
  </si>
  <si>
    <t>Obra:                     LLAMADO PUBLICO A OFERTAS Nº 17/2022/ FIDEICOMISO - ANEP</t>
  </si>
  <si>
    <t>Escuela n°42/100</t>
  </si>
  <si>
    <t>Escuela Técnica</t>
  </si>
  <si>
    <t>Liceo San Gregorio</t>
  </si>
  <si>
    <t>CLE Minas</t>
  </si>
  <si>
    <t>Escuela Nº 4</t>
  </si>
  <si>
    <t>Escuela N°3</t>
  </si>
  <si>
    <t>Paysandú</t>
  </si>
  <si>
    <t>Salto</t>
  </si>
  <si>
    <t>Río Negro</t>
  </si>
  <si>
    <t>Tacuarembó</t>
  </si>
  <si>
    <t>Lavalleja</t>
  </si>
  <si>
    <t>Maldonado</t>
  </si>
  <si>
    <t>Treinta Y Tres</t>
  </si>
  <si>
    <t>Treinta y Tres</t>
  </si>
  <si>
    <t>Colonia</t>
  </si>
  <si>
    <t>Soriano</t>
  </si>
  <si>
    <t>Canelones</t>
  </si>
  <si>
    <t>Montevideo</t>
  </si>
  <si>
    <t>Escuela N°111</t>
  </si>
  <si>
    <t>Escuela N°91</t>
  </si>
  <si>
    <t>Colonia Portugal</t>
  </si>
  <si>
    <t>Escuela N°70</t>
  </si>
  <si>
    <t>Salto Grande</t>
  </si>
  <si>
    <t>Liceo N°1</t>
  </si>
  <si>
    <t>Young</t>
  </si>
  <si>
    <t>Escuela N°34</t>
  </si>
  <si>
    <t>San Gregorio De Polanco</t>
  </si>
  <si>
    <t>Escuela N°53</t>
  </si>
  <si>
    <t>Paraje Sauce del Yí</t>
  </si>
  <si>
    <t>Durazno</t>
  </si>
  <si>
    <t>Liceo N°2</t>
  </si>
  <si>
    <t>Escuela N°15</t>
  </si>
  <si>
    <t>Zapicán</t>
  </si>
  <si>
    <t>Minas</t>
  </si>
  <si>
    <t>Escuela N°87/91</t>
  </si>
  <si>
    <t>Jardín N°86</t>
  </si>
  <si>
    <t>Escuela N°2</t>
  </si>
  <si>
    <t>Escuela N°25</t>
  </si>
  <si>
    <t>Paraje Pense</t>
  </si>
  <si>
    <t>Escuela N°115</t>
  </si>
  <si>
    <t>Cardona</t>
  </si>
  <si>
    <t>Escuela N°104</t>
  </si>
  <si>
    <t>Mercedes</t>
  </si>
  <si>
    <t>Jardín N°121</t>
  </si>
  <si>
    <t>Palmita</t>
  </si>
  <si>
    <t>Aguas Corrientes</t>
  </si>
  <si>
    <t>Liceo N°46</t>
  </si>
  <si>
    <t>Paso De La Arena</t>
  </si>
  <si>
    <t xml:space="preserve">Escuela N° 59/119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</si>
</sst>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164" fontId="9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2" borderId="0" xfId="0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2" borderId="0" xfId="0" applyFill="1" applyBorder="1"/>
    <xf numFmtId="165" fontId="7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10" xfId="0" applyFill="1" applyBorder="1"/>
    <xf numFmtId="0" fontId="0" fillId="2" borderId="12" xfId="0" applyFill="1" applyBorder="1"/>
    <xf numFmtId="165" fontId="7" fillId="2" borderId="13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61"/>
  <sheetViews>
    <sheetView tabSelected="1" topLeftCell="A7" zoomScale="85" zoomScaleNormal="85" workbookViewId="0">
      <selection activeCell="F20" sqref="F20"/>
    </sheetView>
  </sheetViews>
  <sheetFormatPr baseColWidth="10" defaultColWidth="11.42578125" defaultRowHeight="15" x14ac:dyDescent="0.25"/>
  <cols>
    <col min="1" max="1" width="4.140625" customWidth="1"/>
    <col min="2" max="5" width="18.5703125" customWidth="1"/>
    <col min="6" max="6" width="26.5703125" customWidth="1"/>
    <col min="7" max="7" width="20.7109375" customWidth="1"/>
    <col min="8" max="8" width="22.28515625" customWidth="1"/>
    <col min="9" max="9" width="23.85546875" customWidth="1"/>
    <col min="10" max="10" width="23.140625" customWidth="1"/>
    <col min="11" max="11" width="20.140625" customWidth="1"/>
    <col min="13" max="13" width="17.85546875" customWidth="1"/>
  </cols>
  <sheetData>
    <row r="1" spans="2:17" ht="27" customHeight="1" x14ac:dyDescent="0.35">
      <c r="B1" s="18" t="s">
        <v>22</v>
      </c>
      <c r="C1" s="18"/>
      <c r="D1" s="18"/>
      <c r="E1" s="18"/>
      <c r="F1" s="3"/>
      <c r="G1" s="3"/>
      <c r="H1" s="3"/>
      <c r="I1" s="3"/>
      <c r="J1" s="1"/>
      <c r="K1" s="2"/>
      <c r="L1" s="1"/>
      <c r="N1" s="1"/>
      <c r="O1" s="1"/>
      <c r="P1" s="1"/>
      <c r="Q1" s="1"/>
    </row>
    <row r="2" spans="2:17" ht="15" customHeight="1" x14ac:dyDescent="0.3">
      <c r="B2" s="15" t="s">
        <v>24</v>
      </c>
      <c r="C2" s="15"/>
      <c r="D2" s="15"/>
      <c r="E2" s="15"/>
      <c r="F2" s="3"/>
      <c r="G2" s="3"/>
      <c r="H2" s="3"/>
      <c r="I2" s="3"/>
      <c r="J2" s="1"/>
      <c r="K2" s="2"/>
      <c r="L2" s="1"/>
      <c r="N2" s="1"/>
      <c r="O2" s="1"/>
      <c r="P2" s="1"/>
      <c r="Q2" s="1"/>
    </row>
    <row r="3" spans="2:17" ht="15" customHeight="1" x14ac:dyDescent="0.25">
      <c r="B3" s="4" t="s">
        <v>0</v>
      </c>
      <c r="C3" s="4"/>
      <c r="D3" s="4"/>
      <c r="E3" s="4"/>
      <c r="F3" s="4"/>
      <c r="G3" s="4"/>
      <c r="H3" s="4"/>
      <c r="I3" s="4"/>
      <c r="J3" s="7"/>
      <c r="K3" s="6"/>
      <c r="L3" s="5"/>
      <c r="N3" s="1"/>
      <c r="O3" s="1"/>
      <c r="P3" s="1"/>
      <c r="Q3" s="1"/>
    </row>
    <row r="4" spans="2:17" ht="30" customHeight="1" x14ac:dyDescent="0.25">
      <c r="B4" s="14" t="s">
        <v>13</v>
      </c>
      <c r="C4" s="14"/>
      <c r="D4" s="14"/>
      <c r="E4" s="14"/>
      <c r="F4" s="4"/>
      <c r="G4" s="4"/>
      <c r="H4" s="4"/>
      <c r="I4" s="4"/>
      <c r="J4" s="5"/>
      <c r="K4" s="6"/>
      <c r="L4" s="5"/>
      <c r="N4" s="1"/>
      <c r="O4" s="1"/>
      <c r="P4" s="1"/>
      <c r="Q4" s="1"/>
    </row>
    <row r="5" spans="2:17" ht="15" customHeight="1" x14ac:dyDescent="0.25">
      <c r="B5" s="25" t="s">
        <v>11</v>
      </c>
      <c r="C5" s="25"/>
      <c r="D5" s="25"/>
      <c r="E5" s="25"/>
      <c r="F5" s="25"/>
      <c r="G5" s="25"/>
      <c r="H5" s="25"/>
      <c r="I5" s="25"/>
      <c r="J5" s="25"/>
      <c r="K5" s="25"/>
      <c r="L5" s="2"/>
      <c r="N5" s="1"/>
      <c r="O5" s="1"/>
      <c r="P5" s="1"/>
      <c r="Q5" s="1"/>
    </row>
    <row r="6" spans="2:17" ht="15" customHeight="1" x14ac:dyDescent="0.25">
      <c r="J6" s="1"/>
      <c r="K6" s="2"/>
      <c r="L6" s="1"/>
      <c r="N6" s="1"/>
      <c r="O6" s="1"/>
      <c r="P6" s="1"/>
      <c r="Q6" s="1"/>
    </row>
    <row r="7" spans="2:17" ht="15" customHeight="1" x14ac:dyDescent="0.25">
      <c r="B7" s="16" t="s">
        <v>23</v>
      </c>
    </row>
    <row r="8" spans="2:17" ht="15" customHeight="1" x14ac:dyDescent="0.25"/>
    <row r="9" spans="2:17" ht="15" customHeight="1" thickBot="1" x14ac:dyDescent="0.3">
      <c r="B9" s="8" t="s">
        <v>1</v>
      </c>
      <c r="C9" s="8"/>
      <c r="D9" s="8"/>
      <c r="E9" s="8"/>
    </row>
    <row r="10" spans="2:17" ht="49.5" customHeight="1" thickBot="1" x14ac:dyDescent="0.3">
      <c r="B10" s="19" t="s">
        <v>21</v>
      </c>
      <c r="C10" s="26" t="s">
        <v>15</v>
      </c>
      <c r="D10" s="39"/>
      <c r="E10" s="39"/>
      <c r="F10" s="12" t="s">
        <v>4</v>
      </c>
      <c r="G10" s="9" t="s">
        <v>10</v>
      </c>
      <c r="H10" s="9" t="s">
        <v>5</v>
      </c>
      <c r="I10" s="11" t="s">
        <v>6</v>
      </c>
      <c r="J10" s="13" t="s">
        <v>7</v>
      </c>
      <c r="K10" s="12" t="s">
        <v>8</v>
      </c>
      <c r="L10" s="9" t="s">
        <v>9</v>
      </c>
    </row>
    <row r="11" spans="2:17" ht="15" customHeight="1" x14ac:dyDescent="0.25">
      <c r="E11" s="17"/>
      <c r="F11" s="17"/>
      <c r="G11" s="17"/>
      <c r="H11" s="17"/>
      <c r="I11" s="17"/>
      <c r="J11" s="17"/>
      <c r="K11" s="17"/>
      <c r="L11" s="17"/>
    </row>
    <row r="12" spans="2:17" ht="15" customHeight="1" x14ac:dyDescent="0.25">
      <c r="B12" s="40" t="s">
        <v>16</v>
      </c>
      <c r="C12" s="41" t="s">
        <v>25</v>
      </c>
      <c r="D12" s="41" t="s">
        <v>31</v>
      </c>
      <c r="E12" s="41" t="s">
        <v>31</v>
      </c>
      <c r="F12" s="42"/>
      <c r="G12" s="42">
        <f>F12*10%</f>
        <v>0</v>
      </c>
      <c r="H12" s="42">
        <f>F12+G12</f>
        <v>0</v>
      </c>
      <c r="I12" s="42">
        <f>H12*22%</f>
        <v>0</v>
      </c>
      <c r="J12" s="42">
        <f>H12+I12</f>
        <v>0</v>
      </c>
      <c r="K12" s="42"/>
      <c r="L12" s="43">
        <f>G12*0.2</f>
        <v>0</v>
      </c>
    </row>
    <row r="13" spans="2:17" ht="15" customHeight="1" x14ac:dyDescent="0.25">
      <c r="B13" s="44"/>
      <c r="C13" s="30" t="s">
        <v>43</v>
      </c>
      <c r="D13" s="30" t="s">
        <v>31</v>
      </c>
      <c r="E13" s="30" t="s">
        <v>31</v>
      </c>
      <c r="F13" s="20"/>
      <c r="G13" s="21">
        <f t="shared" ref="G13:G16" si="0">F13*10%</f>
        <v>0</v>
      </c>
      <c r="H13" s="21">
        <f t="shared" ref="H13:H17" si="1">F13+G13</f>
        <v>0</v>
      </c>
      <c r="I13" s="21">
        <f t="shared" ref="I13:I17" si="2">H13*22%</f>
        <v>0</v>
      </c>
      <c r="J13" s="21">
        <f t="shared" ref="J13:J17" si="3">H13+I13</f>
        <v>0</v>
      </c>
      <c r="K13" s="21"/>
      <c r="L13" s="45">
        <f t="shared" ref="L13:L17" si="4">G13*0.2</f>
        <v>0</v>
      </c>
    </row>
    <row r="14" spans="2:17" ht="15" customHeight="1" x14ac:dyDescent="0.25">
      <c r="B14" s="44"/>
      <c r="C14" s="31" t="s">
        <v>26</v>
      </c>
      <c r="D14" s="31" t="s">
        <v>32</v>
      </c>
      <c r="E14" s="31" t="s">
        <v>32</v>
      </c>
      <c r="F14" s="20"/>
      <c r="G14" s="21">
        <f t="shared" si="0"/>
        <v>0</v>
      </c>
      <c r="H14" s="21">
        <f t="shared" si="1"/>
        <v>0</v>
      </c>
      <c r="I14" s="21">
        <f t="shared" si="2"/>
        <v>0</v>
      </c>
      <c r="J14" s="21">
        <f t="shared" si="3"/>
        <v>0</v>
      </c>
      <c r="K14" s="21"/>
      <c r="L14" s="45">
        <f t="shared" si="4"/>
        <v>0</v>
      </c>
    </row>
    <row r="15" spans="2:17" ht="15" customHeight="1" x14ac:dyDescent="0.25">
      <c r="B15" s="44"/>
      <c r="C15" s="31" t="s">
        <v>44</v>
      </c>
      <c r="D15" s="31" t="s">
        <v>45</v>
      </c>
      <c r="E15" s="31" t="s">
        <v>32</v>
      </c>
      <c r="F15" s="20"/>
      <c r="G15" s="21">
        <f t="shared" si="0"/>
        <v>0</v>
      </c>
      <c r="H15" s="21">
        <f t="shared" si="1"/>
        <v>0</v>
      </c>
      <c r="I15" s="21">
        <f t="shared" si="2"/>
        <v>0</v>
      </c>
      <c r="J15" s="21">
        <f t="shared" si="3"/>
        <v>0</v>
      </c>
      <c r="K15" s="21"/>
      <c r="L15" s="45">
        <f t="shared" si="4"/>
        <v>0</v>
      </c>
    </row>
    <row r="16" spans="2:17" ht="15" customHeight="1" x14ac:dyDescent="0.25">
      <c r="B16" s="44"/>
      <c r="C16" s="31" t="s">
        <v>46</v>
      </c>
      <c r="D16" s="31" t="s">
        <v>47</v>
      </c>
      <c r="E16" s="31" t="s">
        <v>32</v>
      </c>
      <c r="F16" s="20"/>
      <c r="G16" s="21">
        <f t="shared" si="0"/>
        <v>0</v>
      </c>
      <c r="H16" s="21">
        <f t="shared" si="1"/>
        <v>0</v>
      </c>
      <c r="I16" s="21">
        <f t="shared" si="2"/>
        <v>0</v>
      </c>
      <c r="J16" s="21">
        <f t="shared" si="3"/>
        <v>0</v>
      </c>
      <c r="K16" s="21"/>
      <c r="L16" s="45">
        <f t="shared" si="4"/>
        <v>0</v>
      </c>
    </row>
    <row r="17" spans="2:12" ht="15" customHeight="1" x14ac:dyDescent="0.25">
      <c r="B17" s="46"/>
      <c r="C17" s="23"/>
      <c r="D17" s="23"/>
      <c r="E17" s="23"/>
      <c r="F17" s="23"/>
      <c r="G17" s="24">
        <f>SUM(G12:G16)</f>
        <v>0</v>
      </c>
      <c r="H17" s="24">
        <f>SUM(H12:H16)</f>
        <v>0</v>
      </c>
      <c r="I17" s="24">
        <f>SUM(I12:I16)</f>
        <v>0</v>
      </c>
      <c r="J17" s="24">
        <f>SUM(J12:J16)</f>
        <v>0</v>
      </c>
      <c r="K17" s="24">
        <f>SUM(K12:K16)</f>
        <v>0</v>
      </c>
      <c r="L17" s="47">
        <f>SUM(L12:L16)</f>
        <v>0</v>
      </c>
    </row>
    <row r="18" spans="2:12" ht="15" customHeight="1" x14ac:dyDescent="0.25">
      <c r="B18" s="44" t="s">
        <v>17</v>
      </c>
      <c r="C18" s="29" t="s">
        <v>48</v>
      </c>
      <c r="D18" s="29" t="s">
        <v>49</v>
      </c>
      <c r="E18" s="29" t="s">
        <v>33</v>
      </c>
      <c r="F18" s="20"/>
      <c r="G18" s="21">
        <f t="shared" ref="G18:G22" si="5">F18*10%</f>
        <v>0</v>
      </c>
      <c r="H18" s="21">
        <f t="shared" ref="H18:H22" si="6">F18+G18</f>
        <v>0</v>
      </c>
      <c r="I18" s="21">
        <f t="shared" ref="I18:I22" si="7">H18*22%</f>
        <v>0</v>
      </c>
      <c r="J18" s="21">
        <f t="shared" ref="J18:J22" si="8">H18+I18</f>
        <v>0</v>
      </c>
      <c r="K18" s="21"/>
      <c r="L18" s="45">
        <f t="shared" ref="L18:L22" si="9">G18*0.2</f>
        <v>0</v>
      </c>
    </row>
    <row r="19" spans="2:12" ht="15" customHeight="1" x14ac:dyDescent="0.25">
      <c r="B19" s="44"/>
      <c r="C19" s="31" t="s">
        <v>50</v>
      </c>
      <c r="D19" s="31" t="s">
        <v>49</v>
      </c>
      <c r="E19" s="31" t="s">
        <v>33</v>
      </c>
      <c r="F19" s="28"/>
      <c r="G19" s="21">
        <f t="shared" si="5"/>
        <v>0</v>
      </c>
      <c r="H19" s="21">
        <f t="shared" si="6"/>
        <v>0</v>
      </c>
      <c r="I19" s="21">
        <f t="shared" si="7"/>
        <v>0</v>
      </c>
      <c r="J19" s="21">
        <f t="shared" si="8"/>
        <v>0</v>
      </c>
      <c r="K19" s="21"/>
      <c r="L19" s="45">
        <f t="shared" si="9"/>
        <v>0</v>
      </c>
    </row>
    <row r="20" spans="2:12" ht="15" customHeight="1" x14ac:dyDescent="0.25">
      <c r="B20" s="44"/>
      <c r="C20" s="29" t="s">
        <v>27</v>
      </c>
      <c r="D20" s="29" t="s">
        <v>51</v>
      </c>
      <c r="E20" s="29" t="s">
        <v>34</v>
      </c>
      <c r="F20" s="28"/>
      <c r="G20" s="21">
        <f t="shared" si="5"/>
        <v>0</v>
      </c>
      <c r="H20" s="21">
        <f t="shared" si="6"/>
        <v>0</v>
      </c>
      <c r="I20" s="21">
        <f t="shared" si="7"/>
        <v>0</v>
      </c>
      <c r="J20" s="21">
        <f t="shared" si="8"/>
        <v>0</v>
      </c>
      <c r="K20" s="21"/>
      <c r="L20" s="45">
        <f t="shared" si="9"/>
        <v>0</v>
      </c>
    </row>
    <row r="21" spans="2:12" ht="15" customHeight="1" x14ac:dyDescent="0.25">
      <c r="B21" s="44"/>
      <c r="C21" s="29" t="s">
        <v>52</v>
      </c>
      <c r="D21" s="29" t="s">
        <v>53</v>
      </c>
      <c r="E21" s="29" t="s">
        <v>54</v>
      </c>
      <c r="F21" s="28"/>
      <c r="G21" s="21">
        <f t="shared" si="5"/>
        <v>0</v>
      </c>
      <c r="H21" s="21">
        <f t="shared" si="6"/>
        <v>0</v>
      </c>
      <c r="I21" s="21">
        <f t="shared" si="7"/>
        <v>0</v>
      </c>
      <c r="J21" s="21">
        <f t="shared" si="8"/>
        <v>0</v>
      </c>
      <c r="K21" s="21"/>
      <c r="L21" s="45">
        <f t="shared" si="9"/>
        <v>0</v>
      </c>
    </row>
    <row r="22" spans="2:12" ht="15" customHeight="1" x14ac:dyDescent="0.25">
      <c r="B22" s="44"/>
      <c r="C22" s="29" t="s">
        <v>55</v>
      </c>
      <c r="D22" s="29" t="s">
        <v>54</v>
      </c>
      <c r="E22" s="29" t="s">
        <v>54</v>
      </c>
      <c r="F22" s="20"/>
      <c r="G22" s="21">
        <f t="shared" si="5"/>
        <v>0</v>
      </c>
      <c r="H22" s="21">
        <f t="shared" si="6"/>
        <v>0</v>
      </c>
      <c r="I22" s="21">
        <f t="shared" si="7"/>
        <v>0</v>
      </c>
      <c r="J22" s="21">
        <f t="shared" si="8"/>
        <v>0</v>
      </c>
      <c r="K22" s="21"/>
      <c r="L22" s="45">
        <f t="shared" si="9"/>
        <v>0</v>
      </c>
    </row>
    <row r="23" spans="2:12" ht="15" customHeight="1" x14ac:dyDescent="0.25">
      <c r="B23" s="46"/>
      <c r="C23" s="23"/>
      <c r="D23" s="23"/>
      <c r="E23" s="23"/>
      <c r="F23" s="23"/>
      <c r="G23" s="24">
        <f>SUM(G18:G22)</f>
        <v>0</v>
      </c>
      <c r="H23" s="24">
        <f>SUM(H18:H22)</f>
        <v>0</v>
      </c>
      <c r="I23" s="24">
        <f>SUM(I18:I22)</f>
        <v>0</v>
      </c>
      <c r="J23" s="24">
        <f>SUM(J18:J22)</f>
        <v>0</v>
      </c>
      <c r="K23" s="24">
        <f>SUM(K18:K22)</f>
        <v>0</v>
      </c>
      <c r="L23" s="47">
        <f>SUM(L18:L22)</f>
        <v>0</v>
      </c>
    </row>
    <row r="24" spans="2:12" ht="15" customHeight="1" x14ac:dyDescent="0.25">
      <c r="B24" s="48" t="s">
        <v>18</v>
      </c>
      <c r="C24" s="35" t="s">
        <v>56</v>
      </c>
      <c r="D24" s="35" t="s">
        <v>57</v>
      </c>
      <c r="E24" s="35" t="s">
        <v>35</v>
      </c>
      <c r="F24" s="28"/>
      <c r="G24" s="21">
        <f>F24*10%</f>
        <v>0</v>
      </c>
      <c r="H24" s="21">
        <f>F24+G24</f>
        <v>0</v>
      </c>
      <c r="I24" s="21">
        <f>H24*22%</f>
        <v>0</v>
      </c>
      <c r="J24" s="21">
        <f>H24+I24</f>
        <v>0</v>
      </c>
      <c r="K24" s="21"/>
      <c r="L24" s="45">
        <f>G24*0.2</f>
        <v>0</v>
      </c>
    </row>
    <row r="25" spans="2:12" ht="15" customHeight="1" x14ac:dyDescent="0.25">
      <c r="B25" s="48"/>
      <c r="C25" s="35" t="s">
        <v>28</v>
      </c>
      <c r="D25" s="35" t="s">
        <v>58</v>
      </c>
      <c r="E25" s="35" t="s">
        <v>35</v>
      </c>
      <c r="F25" s="28"/>
      <c r="G25" s="21">
        <f t="shared" ref="G25:G30" si="10">F25*10%</f>
        <v>0</v>
      </c>
      <c r="H25" s="21">
        <f t="shared" ref="H25:H30" si="11">F25+G25</f>
        <v>0</v>
      </c>
      <c r="I25" s="21">
        <f t="shared" ref="I25:I30" si="12">H25*22%</f>
        <v>0</v>
      </c>
      <c r="J25" s="21">
        <f t="shared" ref="J25:J30" si="13">H25+I25</f>
        <v>0</v>
      </c>
      <c r="K25" s="21"/>
      <c r="L25" s="45">
        <f t="shared" ref="L25:L30" si="14">G25*0.2</f>
        <v>0</v>
      </c>
    </row>
    <row r="26" spans="2:12" ht="15" customHeight="1" x14ac:dyDescent="0.25">
      <c r="B26" s="48"/>
      <c r="C26" s="36" t="s">
        <v>59</v>
      </c>
      <c r="D26" s="36" t="s">
        <v>36</v>
      </c>
      <c r="E26" s="37" t="s">
        <v>36</v>
      </c>
      <c r="F26" s="28"/>
      <c r="G26" s="21">
        <f t="shared" si="10"/>
        <v>0</v>
      </c>
      <c r="H26" s="21">
        <f t="shared" si="11"/>
        <v>0</v>
      </c>
      <c r="I26" s="21">
        <f t="shared" si="12"/>
        <v>0</v>
      </c>
      <c r="J26" s="21">
        <f t="shared" si="13"/>
        <v>0</v>
      </c>
      <c r="K26" s="21"/>
      <c r="L26" s="45">
        <f t="shared" si="14"/>
        <v>0</v>
      </c>
    </row>
    <row r="27" spans="2:12" ht="15" customHeight="1" x14ac:dyDescent="0.25">
      <c r="B27" s="48"/>
      <c r="C27" s="37" t="s">
        <v>29</v>
      </c>
      <c r="D27" s="37" t="s">
        <v>37</v>
      </c>
      <c r="E27" s="37" t="s">
        <v>37</v>
      </c>
      <c r="F27" s="28"/>
      <c r="G27" s="21">
        <f t="shared" si="10"/>
        <v>0</v>
      </c>
      <c r="H27" s="21">
        <f t="shared" si="11"/>
        <v>0</v>
      </c>
      <c r="I27" s="21">
        <f t="shared" si="12"/>
        <v>0</v>
      </c>
      <c r="J27" s="21">
        <f t="shared" si="13"/>
        <v>0</v>
      </c>
      <c r="K27" s="21"/>
      <c r="L27" s="45">
        <f t="shared" si="14"/>
        <v>0</v>
      </c>
    </row>
    <row r="28" spans="2:12" ht="15" customHeight="1" x14ac:dyDescent="0.25">
      <c r="B28" s="48"/>
      <c r="C28" s="35" t="s">
        <v>60</v>
      </c>
      <c r="D28" s="35" t="s">
        <v>38</v>
      </c>
      <c r="E28" s="35" t="s">
        <v>38</v>
      </c>
      <c r="F28" s="28"/>
      <c r="G28" s="21">
        <f t="shared" si="10"/>
        <v>0</v>
      </c>
      <c r="H28" s="21">
        <f t="shared" si="11"/>
        <v>0</v>
      </c>
      <c r="I28" s="21">
        <f t="shared" si="12"/>
        <v>0</v>
      </c>
      <c r="J28" s="21">
        <f t="shared" si="13"/>
        <v>0</v>
      </c>
      <c r="K28" s="21"/>
      <c r="L28" s="45">
        <f t="shared" si="14"/>
        <v>0</v>
      </c>
    </row>
    <row r="29" spans="2:12" ht="15" customHeight="1" x14ac:dyDescent="0.25">
      <c r="B29" s="49"/>
      <c r="C29" s="38"/>
      <c r="D29" s="38"/>
      <c r="E29" s="38"/>
      <c r="F29" s="33"/>
      <c r="G29" s="24">
        <f>SUM(G24:G28)</f>
        <v>0</v>
      </c>
      <c r="H29" s="24">
        <f>SUM(H24:H28)</f>
        <v>0</v>
      </c>
      <c r="I29" s="24">
        <f>SUM(I24:I28)</f>
        <v>0</v>
      </c>
      <c r="J29" s="24">
        <f>SUM(J24:J28)</f>
        <v>0</v>
      </c>
      <c r="K29" s="24">
        <f>SUM(K24:K28)</f>
        <v>0</v>
      </c>
      <c r="L29" s="47">
        <f>SUM(L24:L28)</f>
        <v>0</v>
      </c>
    </row>
    <row r="30" spans="2:12" ht="15" customHeight="1" x14ac:dyDescent="0.25">
      <c r="B30" s="44" t="s">
        <v>19</v>
      </c>
      <c r="C30" s="31" t="s">
        <v>61</v>
      </c>
      <c r="D30" s="29" t="s">
        <v>39</v>
      </c>
      <c r="E30" s="29" t="s">
        <v>39</v>
      </c>
      <c r="F30" s="21"/>
      <c r="G30" s="21">
        <f t="shared" ref="G30:G38" si="15">F30*10%</f>
        <v>0</v>
      </c>
      <c r="H30" s="21">
        <f t="shared" ref="H30:H34" si="16">F30+G30</f>
        <v>0</v>
      </c>
      <c r="I30" s="21">
        <f t="shared" ref="I30:I38" si="17">H30*22%</f>
        <v>0</v>
      </c>
      <c r="J30" s="21">
        <f t="shared" ref="J30:J34" si="18">H30+I30</f>
        <v>0</v>
      </c>
      <c r="K30" s="21"/>
      <c r="L30" s="45">
        <f t="shared" ref="L30:L34" si="19">G30*0.2</f>
        <v>0</v>
      </c>
    </row>
    <row r="31" spans="2:12" ht="15" customHeight="1" x14ac:dyDescent="0.25">
      <c r="B31" s="44"/>
      <c r="C31" s="31" t="s">
        <v>62</v>
      </c>
      <c r="D31" s="31" t="s">
        <v>63</v>
      </c>
      <c r="E31" s="31" t="s">
        <v>40</v>
      </c>
      <c r="F31" s="22"/>
      <c r="G31" s="21">
        <f t="shared" si="15"/>
        <v>0</v>
      </c>
      <c r="H31" s="21">
        <f t="shared" si="16"/>
        <v>0</v>
      </c>
      <c r="I31" s="21">
        <f t="shared" si="17"/>
        <v>0</v>
      </c>
      <c r="J31" s="21">
        <f t="shared" si="18"/>
        <v>0</v>
      </c>
      <c r="K31" s="21"/>
      <c r="L31" s="45">
        <f t="shared" si="19"/>
        <v>0</v>
      </c>
    </row>
    <row r="32" spans="2:12" ht="15" customHeight="1" x14ac:dyDescent="0.25">
      <c r="B32" s="44"/>
      <c r="C32" s="31" t="s">
        <v>64</v>
      </c>
      <c r="D32" s="31" t="s">
        <v>65</v>
      </c>
      <c r="E32" s="31" t="s">
        <v>40</v>
      </c>
      <c r="F32" s="22"/>
      <c r="G32" s="21">
        <f t="shared" si="15"/>
        <v>0</v>
      </c>
      <c r="H32" s="21">
        <f t="shared" si="16"/>
        <v>0</v>
      </c>
      <c r="I32" s="21">
        <f t="shared" si="17"/>
        <v>0</v>
      </c>
      <c r="J32" s="21">
        <f t="shared" si="18"/>
        <v>0</v>
      </c>
      <c r="K32" s="21"/>
      <c r="L32" s="45">
        <f t="shared" si="19"/>
        <v>0</v>
      </c>
    </row>
    <row r="33" spans="2:12" ht="15" customHeight="1" x14ac:dyDescent="0.25">
      <c r="B33" s="44"/>
      <c r="C33" s="31" t="s">
        <v>66</v>
      </c>
      <c r="D33" s="31" t="s">
        <v>67</v>
      </c>
      <c r="E33" s="31" t="s">
        <v>40</v>
      </c>
      <c r="F33" s="22"/>
      <c r="G33" s="21">
        <f t="shared" si="15"/>
        <v>0</v>
      </c>
      <c r="H33" s="21">
        <f t="shared" si="16"/>
        <v>0</v>
      </c>
      <c r="I33" s="21">
        <f t="shared" si="17"/>
        <v>0</v>
      </c>
      <c r="J33" s="21">
        <f t="shared" si="18"/>
        <v>0</v>
      </c>
      <c r="K33" s="21"/>
      <c r="L33" s="45">
        <f t="shared" si="19"/>
        <v>0</v>
      </c>
    </row>
    <row r="34" spans="2:12" ht="15" customHeight="1" x14ac:dyDescent="0.25">
      <c r="B34" s="44"/>
      <c r="C34" s="31" t="s">
        <v>68</v>
      </c>
      <c r="D34" s="31" t="s">
        <v>69</v>
      </c>
      <c r="E34" s="31" t="s">
        <v>40</v>
      </c>
      <c r="F34" s="22"/>
      <c r="G34" s="21">
        <f t="shared" si="15"/>
        <v>0</v>
      </c>
      <c r="H34" s="21">
        <f t="shared" si="16"/>
        <v>0</v>
      </c>
      <c r="I34" s="21">
        <f t="shared" si="17"/>
        <v>0</v>
      </c>
      <c r="J34" s="21">
        <f t="shared" si="18"/>
        <v>0</v>
      </c>
      <c r="K34" s="21"/>
      <c r="L34" s="45">
        <f t="shared" si="19"/>
        <v>0</v>
      </c>
    </row>
    <row r="35" spans="2:12" ht="15" customHeight="1" x14ac:dyDescent="0.25">
      <c r="B35" s="50"/>
      <c r="C35" s="34"/>
      <c r="D35" s="34"/>
      <c r="E35" s="34"/>
      <c r="F35" s="34"/>
      <c r="G35" s="24">
        <f>SUM(G30:G34)</f>
        <v>0</v>
      </c>
      <c r="H35" s="24">
        <f>SUM(H30:H34)</f>
        <v>0</v>
      </c>
      <c r="I35" s="24">
        <f>SUM(I30:I34)</f>
        <v>0</v>
      </c>
      <c r="J35" s="24">
        <f>SUM(J30:J34)</f>
        <v>0</v>
      </c>
      <c r="K35" s="24">
        <f>SUM(K30:K34)</f>
        <v>0</v>
      </c>
      <c r="L35" s="47">
        <f>SUM(L30:L34)</f>
        <v>0</v>
      </c>
    </row>
    <row r="36" spans="2:12" ht="15" customHeight="1" x14ac:dyDescent="0.25">
      <c r="B36" s="44" t="s">
        <v>20</v>
      </c>
      <c r="C36" s="32" t="s">
        <v>30</v>
      </c>
      <c r="D36" s="30" t="s">
        <v>70</v>
      </c>
      <c r="E36" s="31" t="s">
        <v>41</v>
      </c>
      <c r="F36" s="22"/>
      <c r="G36" s="21">
        <f t="shared" si="15"/>
        <v>0</v>
      </c>
      <c r="H36" s="21">
        <f t="shared" ref="H36:H38" si="20">F36+G36</f>
        <v>0</v>
      </c>
      <c r="I36" s="21">
        <f t="shared" si="17"/>
        <v>0</v>
      </c>
      <c r="J36" s="21">
        <f t="shared" ref="J36:J38" si="21">H36+I36</f>
        <v>0</v>
      </c>
      <c r="K36" s="21"/>
      <c r="L36" s="45">
        <f t="shared" ref="L36:L38" si="22">G36*0.2</f>
        <v>0</v>
      </c>
    </row>
    <row r="37" spans="2:12" ht="15" customHeight="1" x14ac:dyDescent="0.25">
      <c r="B37" s="44"/>
      <c r="C37" s="30" t="s">
        <v>71</v>
      </c>
      <c r="D37" s="30" t="s">
        <v>72</v>
      </c>
      <c r="E37" s="30" t="s">
        <v>42</v>
      </c>
      <c r="F37" s="22"/>
      <c r="G37" s="21">
        <f t="shared" si="15"/>
        <v>0</v>
      </c>
      <c r="H37" s="21">
        <f t="shared" si="20"/>
        <v>0</v>
      </c>
      <c r="I37" s="21">
        <f t="shared" si="17"/>
        <v>0</v>
      </c>
      <c r="J37" s="21">
        <f t="shared" si="21"/>
        <v>0</v>
      </c>
      <c r="K37" s="21"/>
      <c r="L37" s="45">
        <f t="shared" si="22"/>
        <v>0</v>
      </c>
    </row>
    <row r="38" spans="2:12" ht="15" customHeight="1" x14ac:dyDescent="0.25">
      <c r="B38" s="44"/>
      <c r="C38" s="31" t="s">
        <v>73</v>
      </c>
      <c r="D38" s="31" t="s">
        <v>42</v>
      </c>
      <c r="E38" s="31" t="s">
        <v>42</v>
      </c>
      <c r="F38" s="22"/>
      <c r="G38" s="21">
        <f t="shared" si="15"/>
        <v>0</v>
      </c>
      <c r="H38" s="21">
        <f t="shared" si="20"/>
        <v>0</v>
      </c>
      <c r="I38" s="21">
        <f t="shared" si="17"/>
        <v>0</v>
      </c>
      <c r="J38" s="21">
        <f t="shared" si="21"/>
        <v>0</v>
      </c>
      <c r="K38" s="21"/>
      <c r="L38" s="45">
        <f t="shared" si="22"/>
        <v>0</v>
      </c>
    </row>
    <row r="39" spans="2:12" ht="15" customHeight="1" x14ac:dyDescent="0.25">
      <c r="B39" s="51"/>
      <c r="C39" s="52"/>
      <c r="D39" s="52"/>
      <c r="E39" s="52"/>
      <c r="F39" s="52"/>
      <c r="G39" s="53">
        <f>SUM(G36:G38)</f>
        <v>0</v>
      </c>
      <c r="H39" s="53">
        <f>SUM(H36:H38)</f>
        <v>0</v>
      </c>
      <c r="I39" s="53">
        <f>SUM(I36:I38)</f>
        <v>0</v>
      </c>
      <c r="J39" s="53">
        <f>SUM(J36:J38)</f>
        <v>0</v>
      </c>
      <c r="K39" s="53">
        <f>SUM(K36:K38)</f>
        <v>0</v>
      </c>
      <c r="L39" s="54">
        <f>SUM(L36:L38)</f>
        <v>0</v>
      </c>
    </row>
    <row r="40" spans="2:12" ht="15" customHeight="1" x14ac:dyDescent="0.25"/>
    <row r="41" spans="2:12" ht="15" customHeight="1" x14ac:dyDescent="0.25">
      <c r="B41" s="25" t="s">
        <v>12</v>
      </c>
      <c r="C41" s="25"/>
      <c r="D41" s="25"/>
      <c r="E41" s="25"/>
      <c r="F41" s="25"/>
      <c r="G41" s="25"/>
      <c r="H41" s="25"/>
      <c r="I41" s="25"/>
      <c r="J41" s="25"/>
      <c r="K41" s="25"/>
    </row>
    <row r="42" spans="2:12" ht="15" customHeight="1" x14ac:dyDescent="0.25"/>
    <row r="43" spans="2:12" ht="15" customHeight="1" x14ac:dyDescent="0.25"/>
    <row r="44" spans="2:12" ht="15" customHeight="1" x14ac:dyDescent="0.25"/>
    <row r="45" spans="2:12" ht="15" customHeight="1" x14ac:dyDescent="0.25"/>
    <row r="46" spans="2:12" ht="15" customHeight="1" x14ac:dyDescent="0.25"/>
    <row r="47" spans="2:12" ht="15" customHeight="1" x14ac:dyDescent="0.25">
      <c r="B47" s="27" t="s">
        <v>2</v>
      </c>
      <c r="C47" s="27"/>
      <c r="D47" s="27"/>
      <c r="E47" s="27"/>
      <c r="F47" s="10"/>
      <c r="G47" s="27" t="s">
        <v>14</v>
      </c>
      <c r="H47" s="27"/>
      <c r="I47" s="10"/>
    </row>
    <row r="48" spans="2:12" ht="15" customHeight="1" x14ac:dyDescent="0.25">
      <c r="B48" s="27"/>
      <c r="C48" s="27"/>
      <c r="D48" s="27"/>
      <c r="E48" s="27"/>
      <c r="F48" s="10"/>
      <c r="G48" s="27"/>
      <c r="H48" s="27"/>
      <c r="I48" s="10"/>
    </row>
    <row r="49" spans="2:9" ht="15" customHeight="1" x14ac:dyDescent="0.25"/>
    <row r="50" spans="2:9" ht="15" customHeight="1" x14ac:dyDescent="0.25"/>
    <row r="51" spans="2:9" ht="15" customHeight="1" x14ac:dyDescent="0.25">
      <c r="B51" s="27" t="s">
        <v>3</v>
      </c>
      <c r="C51" s="27"/>
      <c r="D51" s="27"/>
      <c r="E51" s="27"/>
      <c r="F51" s="10"/>
      <c r="G51" s="27" t="s">
        <v>3</v>
      </c>
      <c r="H51" s="27"/>
      <c r="I51" s="10"/>
    </row>
    <row r="52" spans="2:9" ht="15" customHeight="1" x14ac:dyDescent="0.25">
      <c r="B52" s="27"/>
      <c r="C52" s="27"/>
      <c r="D52" s="27"/>
      <c r="E52" s="27"/>
      <c r="F52" s="10"/>
      <c r="G52" s="27"/>
      <c r="H52" s="27"/>
      <c r="I52" s="10"/>
    </row>
    <row r="53" spans="2:9" ht="15" customHeight="1" x14ac:dyDescent="0.25"/>
    <row r="54" spans="2:9" ht="15" customHeight="1" x14ac:dyDescent="0.25"/>
    <row r="55" spans="2:9" ht="15" customHeight="1" x14ac:dyDescent="0.25"/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12">
    <mergeCell ref="B36:B38"/>
    <mergeCell ref="B51:E52"/>
    <mergeCell ref="G51:H52"/>
    <mergeCell ref="B41:K41"/>
    <mergeCell ref="B47:E48"/>
    <mergeCell ref="G47:H48"/>
    <mergeCell ref="B5:K5"/>
    <mergeCell ref="B12:B16"/>
    <mergeCell ref="C10:E10"/>
    <mergeCell ref="B18:B22"/>
    <mergeCell ref="B24:B28"/>
    <mergeCell ref="B30:B3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CA1351-C959-4803-91AC-25387028C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2015-09-11T13:04:38Z</cp:lastPrinted>
  <dcterms:created xsi:type="dcterms:W3CDTF">2012-02-09T18:55:17Z</dcterms:created>
  <dcterms:modified xsi:type="dcterms:W3CDTF">2022-10-18T17:18:25Z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